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per_astrom_lexicon_se/Documents/Desktop/"/>
    </mc:Choice>
  </mc:AlternateContent>
  <bookViews>
    <workbookView xWindow="0" yWindow="0" windowWidth="18610" windowHeight="9840"/>
  </bookViews>
  <sheets>
    <sheet name="övning" sheetId="4" r:id="rId1"/>
    <sheet name="lösning" sheetId="1" r:id="rId2"/>
  </sheets>
  <calcPr calcId="162913"/>
</workbook>
</file>

<file path=xl/calcChain.xml><?xml version="1.0" encoding="utf-8"?>
<calcChain xmlns="http://schemas.openxmlformats.org/spreadsheetml/2006/main">
  <c r="C12" i="1" l="1"/>
  <c r="C14" i="1"/>
  <c r="C16" i="1"/>
  <c r="C18" i="1"/>
  <c r="C20" i="1"/>
  <c r="C22" i="1" l="1"/>
  <c r="C24" i="1" s="1"/>
</calcChain>
</file>

<file path=xl/comments1.xml><?xml version="1.0" encoding="utf-8"?>
<comments xmlns="http://schemas.openxmlformats.org/spreadsheetml/2006/main">
  <authors>
    <author>User</author>
    <author>Emelie Tidblad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 xml:space="preserve">För att beräkna amortering dividerar du lånebeloppet med amorteringstid (år).
Skriv formeln =C2/C3
</t>
        </r>
      </text>
    </comment>
    <comment ref="C14" authorId="0" shapeId="0">
      <text>
        <r>
          <rPr>
            <sz val="8"/>
            <color indexed="81"/>
            <rFont val="Tahoma"/>
            <family val="2"/>
          </rPr>
          <t xml:space="preserve">Räntan beräknas genom att multiplicera lånebeloppet med räntesatsen. Skriv formeln =C2*C4
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Bensinkostnaderna för året bräknas genom att</t>
        </r>
        <r>
          <rPr>
            <sz val="8"/>
            <color indexed="81"/>
            <rFont val="Tahoma"/>
            <family val="2"/>
          </rPr>
          <t xml:space="preserve">
multiplicera liter/mil, pris/liter och körsträcka/år.
Skriv formeln =F2*F3*F4</t>
        </r>
      </text>
    </comment>
    <comment ref="C18" authorId="0" shapeId="0">
      <text>
        <r>
          <rPr>
            <sz val="8"/>
            <color indexed="81"/>
            <rFont val="Tahoma"/>
            <family val="2"/>
          </rPr>
          <t xml:space="preserve">Summera Skatt och Försäkringsbeloppet.
Skriv formeln =I2+I3
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 xml:space="preserve">Beloppet för reparationer är detsamma som i cell I4. Antingen kan du länka innehållet i cellen genom att skriva =I4, eller så kan du kopiera innehållet i cellen.
</t>
        </r>
      </text>
    </comment>
    <comment ref="C22" authorId="0" shapeId="0">
      <text>
        <r>
          <rPr>
            <sz val="8"/>
            <color indexed="81"/>
            <rFont val="Tahoma"/>
            <family val="2"/>
          </rPr>
          <t xml:space="preserve">Summera samtliga kostnader. Klicka förslagsvis på Autosumma och markera området C12 till C20. =SUMMA(C12:C20)
</t>
        </r>
      </text>
    </comment>
    <comment ref="C24" authorId="1" shapeId="0">
      <text>
        <r>
          <rPr>
            <sz val="8"/>
            <color indexed="81"/>
            <rFont val="Tahoma"/>
            <family val="2"/>
          </rPr>
          <t>Dela summan för år 1 med 12 månader.
=C22/12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<sst xmlns="http://schemas.openxmlformats.org/spreadsheetml/2006/main" count="36" uniqueCount="17">
  <si>
    <t xml:space="preserve">KOSTNADER </t>
  </si>
  <si>
    <t>Lån</t>
  </si>
  <si>
    <t>Bensin l/mil</t>
  </si>
  <si>
    <t>Skatt</t>
  </si>
  <si>
    <t>Amorteringstid (år)</t>
  </si>
  <si>
    <t>Bensinpris/l</t>
  </si>
  <si>
    <t>Försäkring</t>
  </si>
  <si>
    <t>Ränta</t>
  </si>
  <si>
    <t>Reparation etc.</t>
  </si>
  <si>
    <t>KOSTNADER FÖRSTA ÅRET</t>
  </si>
  <si>
    <t>Amortering</t>
  </si>
  <si>
    <t>Bensin</t>
  </si>
  <si>
    <t>Skatt och försäkring</t>
  </si>
  <si>
    <t>Reparationer etc.</t>
  </si>
  <si>
    <t>Kostnad per månad</t>
  </si>
  <si>
    <t>Summa kostnad år 1</t>
  </si>
  <si>
    <t>Körsträcka/år (mil)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</si>
</sst>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kr&quot;;[Red]\-#,##0\ &quot;kr&quot;"/>
    <numFmt numFmtId="164" formatCode="#,##0.00;[Red]&quot;-&quot;#,##0.00"/>
  </numFmts>
  <fonts count="9" x14ac:knownFonts="1">
    <font>
      <sz val="10"/>
      <name val="Arial"/>
    </font>
    <font>
      <sz val="10"/>
      <name val="Arial"/>
      <family val="2"/>
    </font>
    <font>
      <sz val="10"/>
      <name val="MS Sans Serif"/>
    </font>
    <font>
      <sz val="8"/>
      <color indexed="81"/>
      <name val="Tahoma"/>
      <family val="2"/>
    </font>
    <font>
      <b/>
      <sz val="2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-0.249977111117893"/>
        <bgColor theme="9" tint="-0.249977111117893"/>
      </patternFill>
    </fill>
    <fill>
      <patternFill patternType="solid">
        <fgColor theme="1"/>
        <bgColor theme="1"/>
      </patternFill>
    </fill>
    <fill>
      <patternFill patternType="solid">
        <fgColor theme="0"/>
        <bgColor theme="9" tint="-0.249977111117893"/>
      </patternFill>
    </fill>
  </fills>
  <borders count="3">
    <border>
      <left/>
      <right/>
      <top/>
      <bottom/>
      <diagonal/>
    </border>
    <border>
      <left/>
      <right/>
      <top style="medium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6" fontId="1" fillId="0" borderId="0" applyFont="0" applyFill="0" applyBorder="0" applyAlignment="0" applyProtection="0"/>
  </cellStyleXfs>
  <cellXfs count="12">
    <xf numFmtId="0" fontId="0" fillId="0" borderId="0" xfId="0"/>
    <xf numFmtId="0" fontId="5" fillId="0" borderId="0" xfId="0" applyFont="1"/>
    <xf numFmtId="0" fontId="6" fillId="4" borderId="1" xfId="0" applyFont="1" applyFill="1" applyBorder="1"/>
    <xf numFmtId="0" fontId="5" fillId="2" borderId="0" xfId="0" applyFont="1" applyFill="1" applyBorder="1"/>
    <xf numFmtId="0" fontId="5" fillId="0" borderId="0" xfId="0" applyFont="1" applyFill="1"/>
    <xf numFmtId="0" fontId="7" fillId="5" borderId="0" xfId="0" applyFont="1" applyFill="1" applyBorder="1"/>
    <xf numFmtId="0" fontId="6" fillId="3" borderId="0" xfId="0" applyFont="1" applyFill="1"/>
    <xf numFmtId="0" fontId="6" fillId="4" borderId="0" xfId="0" applyFont="1" applyFill="1"/>
    <xf numFmtId="0" fontId="5" fillId="6" borderId="1" xfId="0" applyFont="1" applyFill="1" applyBorder="1"/>
    <xf numFmtId="0" fontId="5" fillId="6" borderId="0" xfId="0" applyFont="1" applyFill="1"/>
    <xf numFmtId="0" fontId="4" fillId="5" borderId="0" xfId="0" applyFont="1" applyFill="1" applyBorder="1" applyAlignment="1">
      <alignment horizontal="center" vertical="center"/>
    </xf>
    <xf numFmtId="0" fontId="0" fillId="0" borderId="2" xfId="0" applyBorder="1"/>
  </cellXfs>
  <cellStyles count="5">
    <cellStyle name="Komma (0)" xfId="1"/>
    <cellStyle name="Komma_BILKALK" xfId="2"/>
    <cellStyle name="Normal" xfId="0" builtinId="0"/>
    <cellStyle name="Normalt_BILKALK" xfId="3"/>
    <cellStyle name="Valuta (0)" xfId="4"/>
  </cellStyles>
  <dxfs count="0"/>
  <tableStyles count="0" defaultTableStyle="TableStyleMedium9" defaultPivotStyle="PivotStyleLight16"/>
  <colors>
    <mruColors>
      <color rgb="FF6633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152399</xdr:colOff>
      <xdr:row>6</xdr:row>
      <xdr:rowOff>38099</xdr:rowOff>
    </xdr:from>
    <xdr:to>
      <xdr:col>9</xdr:col>
      <xdr:colOff>57150</xdr:colOff>
      <xdr:row>24</xdr:row>
      <xdr:rowOff>7143</xdr:rowOff>
    </xdr:to>
    <xdr:pic>
      <xdr:nvPicPr>
        <xdr:cNvPr id="2" name="Bildobjekt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3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49" y="1181099"/>
          <a:ext cx="4629151" cy="289321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7</xdr:col>
      <xdr:colOff>333375</xdr:colOff>
      <xdr:row>5</xdr:row>
      <xdr:rowOff>104775</xdr:rowOff>
    </xdr:from>
    <xdr:to>
      <xdr:col>9</xdr:col>
      <xdr:colOff>419100</xdr:colOff>
      <xdr:row>12</xdr:row>
      <xdr:rowOff>66675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6905625" y="1085850"/>
          <a:ext cx="1695450" cy="1133475"/>
        </a:xfrm>
        <a:prstGeom prst="cloudCallout">
          <a:avLst>
            <a:gd name="adj1" fmla="val -62361"/>
            <a:gd name="adj2" fmla="val 62606"/>
          </a:avLst>
        </a:prstGeom>
        <a:ln>
          <a:headEnd/>
          <a:tailEnd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VAD KOSTAR MIN</a:t>
          </a:r>
        </a:p>
        <a:p>
          <a:pPr algn="ctr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Arial"/>
              <a:cs typeface="Arial"/>
            </a:rPr>
            <a:t>NYA BIL UNDER 1 ÅR?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1:I24"/>
  <sheetViews>
    <sheetView showGridLines="0" tabSelected="1" workbookViewId="0">
      <selection activeCell="B1" sqref="B1:I1"/>
    </sheetView>
  </sheetViews>
  <sheetFormatPr defaultColWidth="9.1796875" defaultRowHeight="13" x14ac:dyDescent="0.3"/>
  <cols>
    <col min="1" max="1" width="9.1796875" style="1"/>
    <col min="2" max="2" width="31.81640625" style="1" customWidth="1"/>
    <col min="3" max="3" width="13" style="1" customWidth="1"/>
    <col min="4" max="4" width="9.1796875" style="1"/>
    <col min="5" max="5" width="19.26953125" style="1" bestFit="1" customWidth="1"/>
    <col min="6" max="7" width="9.1796875" style="1"/>
    <col min="8" max="8" width="15" style="1" bestFit="1" customWidth="1"/>
    <col min="9" max="16384" width="9.1796875" style="1"/>
  </cols>
  <sheetData>
    <row r="1" spans="2:9" ht="34.5" customHeight="1" thickBot="1" x14ac:dyDescent="0.35">
      <c r="B1" s="10" t="s">
        <v>0</v>
      </c>
      <c r="C1" s="10"/>
      <c r="D1" s="10"/>
      <c r="E1" s="10"/>
      <c r="F1" s="10"/>
      <c r="G1" s="10"/>
      <c r="H1" s="10"/>
      <c r="I1" s="10"/>
    </row>
    <row r="2" spans="2:9" ht="13.5" thickBot="1" x14ac:dyDescent="0.35">
      <c r="B2" s="2" t="s">
        <v>1</v>
      </c>
      <c r="C2" s="2">
        <v>170000</v>
      </c>
      <c r="D2" s="3"/>
      <c r="E2" s="2" t="s">
        <v>2</v>
      </c>
      <c r="F2" s="2">
        <v>0.9</v>
      </c>
      <c r="G2" s="3"/>
      <c r="H2" s="2" t="s">
        <v>3</v>
      </c>
      <c r="I2" s="2">
        <v>1980</v>
      </c>
    </row>
    <row r="3" spans="2:9" ht="13.5" thickBot="1" x14ac:dyDescent="0.35">
      <c r="B3" s="2" t="s">
        <v>4</v>
      </c>
      <c r="C3" s="2">
        <v>20</v>
      </c>
      <c r="D3" s="3"/>
      <c r="E3" s="2" t="s">
        <v>5</v>
      </c>
      <c r="F3" s="2">
        <v>9.6</v>
      </c>
      <c r="G3" s="3"/>
      <c r="H3" s="2" t="s">
        <v>6</v>
      </c>
      <c r="I3" s="2">
        <v>1900</v>
      </c>
    </row>
    <row r="4" spans="2:9" x14ac:dyDescent="0.3">
      <c r="B4" s="2" t="s">
        <v>7</v>
      </c>
      <c r="C4" s="2">
        <v>0.08</v>
      </c>
      <c r="D4" s="3"/>
      <c r="E4" s="2" t="s">
        <v>16</v>
      </c>
      <c r="F4" s="2">
        <v>2000</v>
      </c>
      <c r="G4" s="3"/>
      <c r="H4" s="2" t="s">
        <v>8</v>
      </c>
      <c r="I4" s="2">
        <v>3000</v>
      </c>
    </row>
    <row r="8" spans="2:9" x14ac:dyDescent="0.3">
      <c r="B8" s="4"/>
    </row>
    <row r="11" spans="2:9" ht="13.5" thickBot="1" x14ac:dyDescent="0.35">
      <c r="B11" s="5" t="s">
        <v>9</v>
      </c>
      <c r="C11" s="5"/>
    </row>
    <row r="12" spans="2:9" x14ac:dyDescent="0.3">
      <c r="B12" s="2" t="s">
        <v>10</v>
      </c>
      <c r="C12" s="11"/>
    </row>
    <row r="13" spans="2:9" x14ac:dyDescent="0.3">
      <c r="B13" s="6"/>
      <c r="C13" s="6"/>
    </row>
    <row r="14" spans="2:9" x14ac:dyDescent="0.3">
      <c r="B14" s="7" t="s">
        <v>7</v>
      </c>
      <c r="C14" s="11"/>
    </row>
    <row r="15" spans="2:9" x14ac:dyDescent="0.3">
      <c r="B15" s="6"/>
      <c r="C15" s="6"/>
    </row>
    <row r="16" spans="2:9" x14ac:dyDescent="0.3">
      <c r="B16" s="7" t="s">
        <v>11</v>
      </c>
      <c r="C16" s="11"/>
    </row>
    <row r="17" spans="2:3" x14ac:dyDescent="0.3">
      <c r="B17" s="6"/>
      <c r="C17" s="6"/>
    </row>
    <row r="18" spans="2:3" x14ac:dyDescent="0.3">
      <c r="B18" s="7" t="s">
        <v>12</v>
      </c>
      <c r="C18" s="11"/>
    </row>
    <row r="19" spans="2:3" x14ac:dyDescent="0.3">
      <c r="B19" s="6"/>
      <c r="C19" s="6"/>
    </row>
    <row r="20" spans="2:3" x14ac:dyDescent="0.3">
      <c r="B20" s="7" t="s">
        <v>13</v>
      </c>
      <c r="C20" s="11"/>
    </row>
    <row r="21" spans="2:3" x14ac:dyDescent="0.3">
      <c r="B21" s="6"/>
      <c r="C21" s="6"/>
    </row>
    <row r="22" spans="2:3" x14ac:dyDescent="0.3">
      <c r="B22" s="7" t="s">
        <v>15</v>
      </c>
      <c r="C22" s="11"/>
    </row>
    <row r="23" spans="2:3" x14ac:dyDescent="0.3">
      <c r="B23" s="6"/>
      <c r="C23" s="6"/>
    </row>
    <row r="24" spans="2:3" x14ac:dyDescent="0.3">
      <c r="B24" s="7" t="s">
        <v>14</v>
      </c>
      <c r="C24" s="11"/>
    </row>
  </sheetData>
  <mergeCells count="1">
    <mergeCell ref="B1:I1"/>
  </mergeCells>
  <phoneticPr fontId="0" type="noConversion"/>
  <printOptions gridLinesSet="0"/>
  <pageMargins left="0.75" right="0.75" top="1" bottom="1" header="0" footer="0"/>
  <pageSetup paperSize="9" orientation="portrait" r:id="rId1"/>
  <headerFooter alignWithMargins="0">
    <oddHeader>&amp;N</oddHeader>
    <oddFooter>Sida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B1:I24"/>
  <sheetViews>
    <sheetView showGridLines="0" topLeftCell="A7" workbookViewId="0">
      <selection activeCell="E30" sqref="E30"/>
    </sheetView>
  </sheetViews>
  <sheetFormatPr defaultColWidth="9.1796875" defaultRowHeight="13" x14ac:dyDescent="0.3"/>
  <cols>
    <col min="1" max="1" width="9.1796875" style="1"/>
    <col min="2" max="2" width="26.54296875" style="1" customWidth="1"/>
    <col min="3" max="3" width="13.26953125" style="1" bestFit="1" customWidth="1"/>
    <col min="4" max="4" width="9.1796875" style="1"/>
    <col min="5" max="5" width="19.26953125" style="1" bestFit="1" customWidth="1"/>
    <col min="6" max="7" width="9.1796875" style="1"/>
    <col min="8" max="8" width="15" style="1" bestFit="1" customWidth="1"/>
    <col min="9" max="16384" width="9.1796875" style="1"/>
  </cols>
  <sheetData>
    <row r="1" spans="2:9" ht="33.75" customHeight="1" thickBot="1" x14ac:dyDescent="0.35">
      <c r="B1" s="10" t="s">
        <v>0</v>
      </c>
      <c r="C1" s="10"/>
      <c r="D1" s="10"/>
      <c r="E1" s="10"/>
      <c r="F1" s="10"/>
      <c r="G1" s="10"/>
      <c r="H1" s="10"/>
      <c r="I1" s="10"/>
    </row>
    <row r="2" spans="2:9" ht="13.5" thickBot="1" x14ac:dyDescent="0.35">
      <c r="B2" s="2" t="s">
        <v>1</v>
      </c>
      <c r="C2" s="2">
        <v>170000</v>
      </c>
      <c r="E2" s="2" t="s">
        <v>2</v>
      </c>
      <c r="F2" s="2">
        <v>0.9</v>
      </c>
      <c r="H2" s="2" t="s">
        <v>3</v>
      </c>
      <c r="I2" s="2">
        <v>1980</v>
      </c>
    </row>
    <row r="3" spans="2:9" ht="13.5" thickBot="1" x14ac:dyDescent="0.35">
      <c r="B3" s="2" t="s">
        <v>4</v>
      </c>
      <c r="C3" s="2">
        <v>20</v>
      </c>
      <c r="E3" s="2" t="s">
        <v>5</v>
      </c>
      <c r="F3" s="2">
        <v>9.6</v>
      </c>
      <c r="H3" s="2" t="s">
        <v>6</v>
      </c>
      <c r="I3" s="2">
        <v>1900</v>
      </c>
    </row>
    <row r="4" spans="2:9" x14ac:dyDescent="0.3">
      <c r="B4" s="2" t="s">
        <v>7</v>
      </c>
      <c r="C4" s="2">
        <v>0.08</v>
      </c>
      <c r="E4" s="2" t="s">
        <v>16</v>
      </c>
      <c r="F4" s="2">
        <v>2000</v>
      </c>
      <c r="H4" s="2" t="s">
        <v>8</v>
      </c>
      <c r="I4" s="2">
        <v>3000</v>
      </c>
    </row>
    <row r="11" spans="2:9" ht="13.5" thickBot="1" x14ac:dyDescent="0.35">
      <c r="B11" s="5" t="s">
        <v>9</v>
      </c>
      <c r="C11" s="5"/>
    </row>
    <row r="12" spans="2:9" x14ac:dyDescent="0.3">
      <c r="B12" s="2" t="s">
        <v>10</v>
      </c>
      <c r="C12" s="8">
        <f>C2/C3</f>
        <v>8500</v>
      </c>
    </row>
    <row r="13" spans="2:9" x14ac:dyDescent="0.3">
      <c r="B13" s="6"/>
      <c r="C13" s="6"/>
    </row>
    <row r="14" spans="2:9" x14ac:dyDescent="0.3">
      <c r="B14" s="7" t="s">
        <v>7</v>
      </c>
      <c r="C14" s="9">
        <f>C2*C4</f>
        <v>13600</v>
      </c>
    </row>
    <row r="15" spans="2:9" x14ac:dyDescent="0.3">
      <c r="B15" s="6"/>
      <c r="C15" s="6"/>
    </row>
    <row r="16" spans="2:9" x14ac:dyDescent="0.3">
      <c r="B16" s="7" t="s">
        <v>11</v>
      </c>
      <c r="C16" s="9">
        <f>F2*F3*F4</f>
        <v>17280</v>
      </c>
    </row>
    <row r="17" spans="2:7" x14ac:dyDescent="0.3">
      <c r="B17" s="6"/>
      <c r="C17" s="6"/>
      <c r="G17" s="4"/>
    </row>
    <row r="18" spans="2:7" x14ac:dyDescent="0.3">
      <c r="B18" s="7" t="s">
        <v>12</v>
      </c>
      <c r="C18" s="9">
        <f>I2+I3</f>
        <v>3880</v>
      </c>
    </row>
    <row r="19" spans="2:7" x14ac:dyDescent="0.3">
      <c r="B19" s="6"/>
      <c r="C19" s="6"/>
    </row>
    <row r="20" spans="2:7" x14ac:dyDescent="0.3">
      <c r="B20" s="7" t="s">
        <v>13</v>
      </c>
      <c r="C20" s="9">
        <f>I4</f>
        <v>3000</v>
      </c>
    </row>
    <row r="21" spans="2:7" x14ac:dyDescent="0.3">
      <c r="B21" s="6"/>
      <c r="C21" s="6"/>
    </row>
    <row r="22" spans="2:7" x14ac:dyDescent="0.3">
      <c r="B22" s="7" t="s">
        <v>15</v>
      </c>
      <c r="C22" s="9">
        <f>SUM(C12:C20)</f>
        <v>46260</v>
      </c>
    </row>
    <row r="23" spans="2:7" x14ac:dyDescent="0.3">
      <c r="B23" s="6"/>
      <c r="C23" s="6"/>
    </row>
    <row r="24" spans="2:7" x14ac:dyDescent="0.3">
      <c r="B24" s="7" t="s">
        <v>14</v>
      </c>
      <c r="C24" s="9">
        <f>C22/12</f>
        <v>3855</v>
      </c>
    </row>
  </sheetData>
  <mergeCells count="1">
    <mergeCell ref="B1:I1"/>
  </mergeCells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F58949-4164-4853-B857-8BE4ECDE0E23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18e6531-a702-4978-aff0-51dcc3246fb6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35D47A5-53D9-44CE-B69C-35DF8B8CA5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FC5847-E883-47C6-9332-1A511F4D92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Hemma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 Åström</cp:lastModifiedBy>
  <dcterms:created xsi:type="dcterms:W3CDTF">2002-01-17T14:42:47Z</dcterms:created>
  <dcterms:modified xsi:type="dcterms:W3CDTF">2015-12-14T13:34:09Z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